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P17"/>
  <c r="D17"/>
  <c r="O17"/>
  <c r="F17"/>
  <c r="N27"/>
  <c r="E27"/>
  <c r="F27"/>
  <c r="O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22"/>
  <c r="E22"/>
  <c r="O22"/>
  <c r="F22"/>
  <c r="P22"/>
  <c r="D22"/>
  <c r="Q32"/>
  <c r="Q12"/>
  <c r="Q17"/>
  <c r="Q22"/>
  <c r="G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N39" s="1"/>
  <c r="E12"/>
  <c r="E39" s="1"/>
  <c r="F12"/>
  <c r="F39" s="1"/>
  <c r="P12"/>
  <c r="P39" s="1"/>
  <c r="D12"/>
  <c r="D39" s="1"/>
  <c r="O12"/>
  <c r="O39" s="1"/>
  <c r="H12"/>
  <c r="H17"/>
  <c r="I16" s="1"/>
  <c r="S16" s="1"/>
  <c r="H22"/>
  <c r="I21" s="1"/>
  <c r="S21" s="1"/>
  <c r="H37"/>
  <c r="I36" s="1"/>
  <c r="S3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<sst xmlns="http://schemas.openxmlformats.org/spreadsheetml/2006/main" count="114" uniqueCount="71">
  <si>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</si>
  <si>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</si>
  <si>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</si>
  <si>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Kamenice</t>
  </si>
  <si>
    <t>Datum:  </t>
  </si>
  <si>
    <t>20.11.2021</t>
  </si>
  <si>
    <t>Domácí</t>
  </si>
  <si>
    <t>TJ Slovan Kamenice nad Lipou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</si>
  <si>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</si>
  <si>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</si>
  <si>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</si>
  <si>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</si>
  <si>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</si>
  <si>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</si>
  <si>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</si>
  <si>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</si>
  <si>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</si>
  <si>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</si>
  <si>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</si>
  <si>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</si>
  <si>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</si>
  <si>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</si>
  <si>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Vymazal</t>
  </si>
  <si>
    <t>Jakub</t>
  </si>
  <si>
    <t>Zdeněk</t>
  </si>
  <si>
    <t>Dúška</t>
  </si>
  <si>
    <t>Dolák</t>
  </si>
  <si>
    <t>David</t>
  </si>
  <si>
    <t>Martin</t>
  </si>
  <si>
    <t>Šimek</t>
  </si>
  <si>
    <t>Jiří</t>
  </si>
  <si>
    <t>Michal</t>
  </si>
  <si>
    <t>Žižlavský</t>
  </si>
  <si>
    <t>Karel</t>
  </si>
  <si>
    <t>Tomáš</t>
  </si>
  <si>
    <t>Šindelář</t>
  </si>
  <si>
    <t>Plšek</t>
  </si>
  <si>
    <t>Petr</t>
  </si>
  <si>
    <t>Rychtařík ml.</t>
  </si>
  <si>
    <t>Hnát</t>
  </si>
  <si>
    <t>Václav</t>
  </si>
  <si>
    <t>Celkový výkon družstva  </t>
  </si>
  <si>
    <t>Vedoucí družstva         Jméno:</t>
  </si>
  <si>
    <t>Karel Dúška</t>
  </si>
  <si>
    <t>Bodový zisk</t>
  </si>
  <si>
    <t>Jaromír Šula</t>
  </si>
  <si>
    <t>Podpis:</t>
  </si>
  <si>
    <t>Rozhodčí</t>
  </si>
  <si>
    <t>Jméno:</t>
  </si>
  <si>
    <t>Pelíšek Jiří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</si>
  <si>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</si>
  <si>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</si>
  <si>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</si>
  <si>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</si>
  <si>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</si>
  <si>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</si>
  <si>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</si>
  <si>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</si>
  <si>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</si>
  <si>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</si>
  <si>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</si>
  <si>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</si>
  <si>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</si>
  <si>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</si>
  <si>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</si>
  <si>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</si>
  <si>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</si>
  <si>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</si>
  <si>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</si>
  <si>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</si>
  <si>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Pelíšek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</si>
</sst>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4" sqref="A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52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45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51</v>
      </c>
      <c r="F9" s="18">
        <v>1</v>
      </c>
      <c r="G9" s="19">
        <f>IF(AND(ISBLANK(D9),ISBLANK(E9)),"",D9+E9)</f>
        <v>151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60</v>
      </c>
      <c r="P9" s="18">
        <v>0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42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42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54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187</v>
      </c>
      <c r="F12" s="28">
        <f>IF(ISNUMBER($G12),SUM(F8:F11),"")</f>
        <v>6</v>
      </c>
      <c r="G12" s="29">
        <f>IF(SUM($G8:$G11)+SUM($Q8:$Q11)&gt;0,SUM(G8:G11),"")</f>
        <v>558</v>
      </c>
      <c r="H12" s="27">
        <f>IF(ISNUMBER($G12),SUM(H8:H11),"")</f>
        <v>0</v>
      </c>
      <c r="I12" s="99"/>
      <c r="K12" s="96">
        <v>7199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203</v>
      </c>
      <c r="P12" s="28">
        <f>IF(ISNUMBER($G12),SUM(P8:P11),"")</f>
        <v>2</v>
      </c>
      <c r="Q12" s="29">
        <f>IF(SUM($G8:$G11)+SUM($Q8:$Q11)&gt;0,SUM(Q8:Q11),"")</f>
        <v>588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34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36</v>
      </c>
      <c r="P13" s="12">
        <v>1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68</v>
      </c>
      <c r="F14" s="18">
        <v>1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43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43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54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34</v>
      </c>
      <c r="F16" s="23">
        <v>2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42</v>
      </c>
      <c r="P16" s="23">
        <v>2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179</v>
      </c>
      <c r="F17" s="28">
        <f>IF(ISNUMBER($G17),SUM(F13:F16),"")</f>
        <v>5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21859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175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102</v>
      </c>
      <c r="E18" s="12">
        <v>45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61</v>
      </c>
      <c r="P18" s="12">
        <v>0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45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41</v>
      </c>
      <c r="F20" s="18">
        <v>3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104</v>
      </c>
      <c r="O20" s="18">
        <v>52</v>
      </c>
      <c r="P20" s="18">
        <v>0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42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42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4739</v>
      </c>
      <c r="B22" s="97"/>
      <c r="C22" s="26" t="s">
        <v>18</v>
      </c>
      <c r="D22" s="27">
        <f>IF(ISNUMBER($G22),SUM(D18:D21),"")</f>
        <v>395</v>
      </c>
      <c r="E22" s="28">
        <f>IF(ISNUMBER($G22),SUM(E18:E21),"")</f>
        <v>173</v>
      </c>
      <c r="F22" s="28">
        <f>IF(ISNUMBER($G22),SUM(F18:F21),"")</f>
        <v>5</v>
      </c>
      <c r="G22" s="29">
        <f>IF(SUM($G18:$G21)+SUM($Q18:$Q21)&gt;0,SUM(G18:G21),"")</f>
        <v>568</v>
      </c>
      <c r="H22" s="27">
        <f>IF(ISNUMBER($G22),SUM(H18:H21),"")</f>
        <v>2</v>
      </c>
      <c r="I22" s="99"/>
      <c r="K22" s="96">
        <v>14464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200</v>
      </c>
      <c r="P22" s="28">
        <f>IF(ISNUMBER($G22),SUM(P18:P21),"")</f>
        <v>1</v>
      </c>
      <c r="Q22" s="29">
        <f>IF(SUM($G18:$G21)+SUM($Q18:$Q21)&gt;0,SUM(Q18:Q21),"")</f>
        <v>595</v>
      </c>
      <c r="R22" s="27">
        <f>IF(ISNUMBER($G22),SUM(R18:R21),"")</f>
        <v>2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96</v>
      </c>
      <c r="E23" s="12">
        <v>53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102</v>
      </c>
      <c r="O23" s="12">
        <v>52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34</v>
      </c>
      <c r="F24" s="18">
        <v>1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112</v>
      </c>
      <c r="O24" s="18">
        <v>36</v>
      </c>
      <c r="P24" s="18">
        <v>0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61</v>
      </c>
      <c r="F25" s="18">
        <v>1</v>
      </c>
      <c r="G25" s="19">
        <f>IF(AND(ISBLANK(D25),ISBLANK(E25)),"",D25+E25)</f>
        <v>158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45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39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53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3062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187</v>
      </c>
      <c r="F27" s="28">
        <f>IF(ISNUMBER($G27),SUM(F23:F26),"")</f>
        <v>3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18659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186</v>
      </c>
      <c r="P27" s="28">
        <f>IF(ISNUMBER($G27),SUM(P23:P26),"")</f>
        <v>2</v>
      </c>
      <c r="Q27" s="29">
        <f>IF(SUM($G23:$G26)+SUM($Q23:$Q26)&gt;0,SUM(Q23:Q26),"")</f>
        <v>580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54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87</v>
      </c>
      <c r="O28" s="12">
        <v>44</v>
      </c>
      <c r="P28" s="12">
        <v>2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52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54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103</v>
      </c>
      <c r="E30" s="18">
        <v>52</v>
      </c>
      <c r="F30" s="18">
        <v>1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94</v>
      </c>
      <c r="O30" s="18">
        <v>45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62</v>
      </c>
      <c r="F31" s="23">
        <v>1</v>
      </c>
      <c r="G31" s="24">
        <f>IF(AND(ISBLANK(D31),ISBLANK(E31)),"",D31+E31)</f>
        <v>160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62</v>
      </c>
      <c r="P31" s="23">
        <v>1</v>
      </c>
      <c r="Q31" s="24">
        <f>IF(AND(ISBLANK(N31),ISBLANK(O31)),"",N31+O31)</f>
        <v>164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220</v>
      </c>
      <c r="F32" s="28">
        <f>IF(ISNUMBER($G32),SUM(F28:F31),"")</f>
        <v>3</v>
      </c>
      <c r="G32" s="29">
        <f>IF(SUM($G28:$G31)+SUM($Q28:$Q31)&gt;0,SUM(G28:G31),"")</f>
        <v>588</v>
      </c>
      <c r="H32" s="27">
        <f>IF(ISNUMBER($G32),SUM(H28:H31),"")</f>
        <v>2</v>
      </c>
      <c r="I32" s="99"/>
      <c r="K32" s="96">
        <v>14720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205</v>
      </c>
      <c r="P32" s="28">
        <f>IF(ISNUMBER($G32),SUM(P28:P31),"")</f>
        <v>3</v>
      </c>
      <c r="Q32" s="29">
        <f>IF(SUM($G28:$G31)+SUM($Q28:$Q31)&gt;0,SUM(Q28:Q31),"")</f>
        <v>580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103</v>
      </c>
      <c r="E33" s="12">
        <v>68</v>
      </c>
      <c r="F33" s="12">
        <v>0</v>
      </c>
      <c r="G33" s="13">
        <f>IF(AND(ISBLANK(D33),ISBLANK(E33)),"",D33+E33)</f>
        <v>171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106</v>
      </c>
      <c r="O33" s="12">
        <v>44</v>
      </c>
      <c r="P33" s="12">
        <v>3</v>
      </c>
      <c r="Q33" s="13">
        <f>IF(AND(ISBLANK(N33),ISBLANK(O33)),"",N33+O33)</f>
        <v>150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45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40</v>
      </c>
      <c r="P34" s="18">
        <v>1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105</v>
      </c>
      <c r="E35" s="18">
        <v>50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0.5</v>
      </c>
      <c r="I35" s="15"/>
      <c r="K35" s="92" t="s">
        <v>23</v>
      </c>
      <c r="L35" s="93"/>
      <c r="M35" s="16">
        <v>3</v>
      </c>
      <c r="N35" s="17">
        <v>104</v>
      </c>
      <c r="O35" s="18">
        <v>51</v>
      </c>
      <c r="P35" s="18">
        <v>0</v>
      </c>
      <c r="Q35" s="19">
        <f>IF(AND(ISBLANK(N35),ISBLANK(O35)),"",N35+O35)</f>
        <v>155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60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44</v>
      </c>
      <c r="P36" s="23">
        <v>3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223</v>
      </c>
      <c r="F37" s="28">
        <f>IF(ISNUMBER($G37),SUM(F33:F36),"")</f>
        <v>1</v>
      </c>
      <c r="G37" s="29">
        <f>IF(SUM($G33:$G36)+SUM($Q33:$Q36)&gt;0,SUM(G33:G36),"")</f>
        <v>612</v>
      </c>
      <c r="H37" s="27">
        <f>IF(ISNUMBER($G37),SUM(H33:H36),"")</f>
        <v>2.5</v>
      </c>
      <c r="I37" s="99"/>
      <c r="K37" s="96">
        <v>19616</v>
      </c>
      <c r="L37" s="97"/>
      <c r="M37" s="26" t="s">
        <v>18</v>
      </c>
      <c r="N37" s="27">
        <f>IF(ISNUMBER($G37),SUM(N33:N36),"")</f>
        <v>403</v>
      </c>
      <c r="O37" s="28">
        <f>IF(ISNUMBER($G37),SUM(O33:O36),"")</f>
        <v>179</v>
      </c>
      <c r="P37" s="28">
        <f>IF(ISNUMBER($G37),SUM(P33:P36),"")</f>
        <v>7</v>
      </c>
      <c r="Q37" s="29">
        <f>IF(SUM($G33:$G36)+SUM($Q33:$Q36)&gt;0,SUM(Q33:Q36),"")</f>
        <v>582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2283</v>
      </c>
      <c r="E39" s="34">
        <f>IF(ISNUMBER($G39),SUM(E12,E17,E22,E27,E32,E37),"")</f>
        <v>1169</v>
      </c>
      <c r="F39" s="34">
        <f>IF(ISNUMBER($G39),SUM(F12,F17,F22,F27,F32,F37),"")</f>
        <v>23</v>
      </c>
      <c r="G39" s="35">
        <f>IF(SUM($G$8:$G$37)+SUM($Q$8:$Q$37)&gt;0,SUM(G12,G17,G22,G27,G32,G37),"")</f>
        <v>3452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2334</v>
      </c>
      <c r="O39" s="34">
        <f>IF(ISNUMBER($G39),SUM(O12,O17,O22,O27,O32,O37),"")</f>
        <v>1148</v>
      </c>
      <c r="P39" s="34">
        <f>IF(ISNUMBER($G39),SUM(P12,P17,P22,P27,P32,P37),"")</f>
        <v>19</v>
      </c>
      <c r="Q39" s="35">
        <f>IF(SUM($G$8:$G$37)+SUM($Q$8:$Q$37)&gt;0,SUM(Q12,Q17,Q22,Q27,Q32,Q37),"")</f>
        <v>3482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TJ Sokol Husovice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2021-11-20T18:53:53Z</dcterms:modified>
</cp:coreProperties>
</file>